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/>
  </bookViews>
  <sheets>
    <sheet name="需备案" sheetId="8" r:id="rId1"/>
    <sheet name="拟新建" sheetId="9" r:id="rId2"/>
  </sheets>
  <calcPr calcId="144525"/>
</workbook>
</file>

<file path=xl/sharedStrings.xml><?xml version="1.0" encoding="utf-8"?>
<sst xmlns="http://schemas.openxmlformats.org/spreadsheetml/2006/main" count="76" uniqueCount="48">
  <si>
    <t>浦东新区现有公益林中需备案林地管护设施</t>
  </si>
  <si>
    <t>区名称</t>
  </si>
  <si>
    <t>所属乡镇</t>
  </si>
  <si>
    <t>管护设施分类统计（平方米）</t>
  </si>
  <si>
    <t>林地服务面积（亩）</t>
  </si>
  <si>
    <t>位置范围</t>
  </si>
  <si>
    <t>道班房及配套场地</t>
  </si>
  <si>
    <t>综合管理服务区及配套场地(含管理用房、物资储备库、微型消防站等设施)</t>
  </si>
  <si>
    <t>粉碎场（含工棚、管理房、堆放场等设施）</t>
  </si>
  <si>
    <t>泵房</t>
  </si>
  <si>
    <t>个数</t>
  </si>
  <si>
    <t>建筑占地面积及配套场地面积</t>
  </si>
  <si>
    <t>浦东新区</t>
  </si>
  <si>
    <t>曹路镇</t>
  </si>
  <si>
    <t>东海村、民建村、新东村等</t>
  </si>
  <si>
    <t>川沙新镇</t>
  </si>
  <si>
    <t>杜尹村、高桥村、吴店村等</t>
  </si>
  <si>
    <t>合庆镇</t>
  </si>
  <si>
    <t>勤奋村、向东村、前哨村、朝阳村</t>
  </si>
  <si>
    <t>老港镇</t>
  </si>
  <si>
    <t>成日村、大河村、两港大道</t>
  </si>
  <si>
    <t>张江镇</t>
  </si>
  <si>
    <t>环东村</t>
  </si>
  <si>
    <t>合计</t>
  </si>
  <si>
    <t>浦东新区现有公益林计划建设林地管护设施</t>
  </si>
  <si>
    <t>周浦镇</t>
  </si>
  <si>
    <t>黄泥浜、建设路</t>
  </si>
  <si>
    <t>北蔡镇</t>
  </si>
  <si>
    <t>五星村</t>
  </si>
  <si>
    <t>三林镇</t>
  </si>
  <si>
    <t>临江村</t>
  </si>
  <si>
    <t>建光村、G1501生态廊道</t>
  </si>
  <si>
    <t>宣桥镇</t>
  </si>
  <si>
    <t>长春村、中心村、S2生态廊道、张家桥村</t>
  </si>
  <si>
    <t>惠南镇</t>
  </si>
  <si>
    <t>G1501生态廊道、同治村</t>
  </si>
  <si>
    <t>航头镇</t>
  </si>
  <si>
    <t>长达村、S32生态廊道、果园村</t>
  </si>
  <si>
    <t>新场镇</t>
  </si>
  <si>
    <t>王桥村、坦东村、新场村、S2生态廊道等</t>
  </si>
  <si>
    <t>祝桥镇</t>
  </si>
  <si>
    <t>G1501生态廊道、祝西村、祝桥段</t>
  </si>
  <si>
    <t>七灶村、黄楼村</t>
  </si>
  <si>
    <t>大团镇</t>
  </si>
  <si>
    <t>G1501生态廊道、S2生态廊道、金园村</t>
  </si>
  <si>
    <t>固废生态廊道3期、滨海路</t>
  </si>
  <si>
    <t>祝桥镇（光明集团）</t>
  </si>
  <si>
    <t>光明二期和老港固体废弃物综合利用基地周边生态廊道（光明一期）建设项目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</si>
</sst>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name val="仿宋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topLeftCell="A2" workbookViewId="0">
      <selection activeCell="F5" sqref="F5"/>
    </sheetView>
  </sheetViews>
  <sheetFormatPr defaultColWidth="8.625" defaultRowHeight="14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5833333333333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48" customHeight="1" spans="1:12">
      <c r="A5" s="6" t="s">
        <v>12</v>
      </c>
      <c r="B5" s="7" t="s">
        <v>13</v>
      </c>
      <c r="C5" s="8">
        <v>3</v>
      </c>
      <c r="D5" s="8">
        <v>569</v>
      </c>
      <c r="E5" s="8">
        <v>1</v>
      </c>
      <c r="F5" s="8">
        <v>368</v>
      </c>
      <c r="G5" s="8">
        <v>0</v>
      </c>
      <c r="H5" s="8">
        <v>0</v>
      </c>
      <c r="I5" s="8">
        <v>0</v>
      </c>
      <c r="J5" s="8">
        <v>0</v>
      </c>
      <c r="K5" s="8">
        <v>3014</v>
      </c>
      <c r="L5" s="11" t="s">
        <v>14</v>
      </c>
    </row>
    <row r="6" ht="48" customHeight="1" spans="1:12">
      <c r="A6" s="5"/>
      <c r="B6" s="14" t="s">
        <v>15</v>
      </c>
      <c r="C6" s="15">
        <v>12</v>
      </c>
      <c r="D6" s="15">
        <v>2076</v>
      </c>
      <c r="E6" s="15">
        <v>1</v>
      </c>
      <c r="F6" s="15">
        <v>567</v>
      </c>
      <c r="G6" s="15">
        <v>1</v>
      </c>
      <c r="H6" s="15">
        <v>2298</v>
      </c>
      <c r="I6" s="15">
        <v>0</v>
      </c>
      <c r="J6" s="15">
        <v>0</v>
      </c>
      <c r="K6" s="15">
        <v>23791</v>
      </c>
      <c r="L6" s="16" t="s">
        <v>16</v>
      </c>
    </row>
    <row r="7" ht="62" customHeight="1" spans="1:12">
      <c r="A7" s="5"/>
      <c r="B7" s="14" t="s">
        <v>17</v>
      </c>
      <c r="C7" s="15">
        <v>3</v>
      </c>
      <c r="D7" s="15">
        <v>312</v>
      </c>
      <c r="E7" s="15">
        <v>1</v>
      </c>
      <c r="F7" s="15">
        <v>1098</v>
      </c>
      <c r="G7" s="15">
        <v>0</v>
      </c>
      <c r="H7" s="15">
        <v>0</v>
      </c>
      <c r="I7" s="15">
        <v>0</v>
      </c>
      <c r="J7" s="15">
        <v>0</v>
      </c>
      <c r="K7" s="15">
        <v>2928</v>
      </c>
      <c r="L7" s="16" t="s">
        <v>18</v>
      </c>
    </row>
    <row r="8" ht="48" customHeight="1" spans="1:12">
      <c r="A8" s="5"/>
      <c r="B8" s="14" t="s">
        <v>19</v>
      </c>
      <c r="C8" s="15">
        <v>0</v>
      </c>
      <c r="D8" s="15">
        <v>0</v>
      </c>
      <c r="E8" s="15">
        <v>8</v>
      </c>
      <c r="F8" s="15">
        <v>7914</v>
      </c>
      <c r="G8" s="15">
        <v>0</v>
      </c>
      <c r="H8" s="15">
        <v>0</v>
      </c>
      <c r="I8" s="15">
        <v>0</v>
      </c>
      <c r="J8" s="15">
        <v>0</v>
      </c>
      <c r="K8" s="15">
        <v>10237</v>
      </c>
      <c r="L8" s="16" t="s">
        <v>20</v>
      </c>
    </row>
    <row r="9" ht="20" customHeight="1" spans="1:12">
      <c r="A9" s="5"/>
      <c r="B9" s="14" t="s">
        <v>21</v>
      </c>
      <c r="C9" s="15">
        <v>0</v>
      </c>
      <c r="D9" s="15">
        <v>0</v>
      </c>
      <c r="E9" s="15">
        <v>1</v>
      </c>
      <c r="F9" s="15">
        <v>1340</v>
      </c>
      <c r="G9" s="15">
        <v>0</v>
      </c>
      <c r="H9" s="15">
        <v>0</v>
      </c>
      <c r="I9" s="15">
        <v>0</v>
      </c>
      <c r="J9" s="15">
        <v>0</v>
      </c>
      <c r="K9" s="15">
        <v>1903</v>
      </c>
      <c r="L9" s="17" t="s">
        <v>22</v>
      </c>
    </row>
    <row r="10" ht="20" customHeight="1" spans="1:12">
      <c r="A10" s="4" t="s">
        <v>23</v>
      </c>
      <c r="B10" s="9"/>
      <c r="C10" s="10">
        <f t="shared" ref="C10:K10" si="0">SUM(C5:C9)</f>
        <v>18</v>
      </c>
      <c r="D10" s="10">
        <f t="shared" si="0"/>
        <v>2957</v>
      </c>
      <c r="E10" s="10">
        <f t="shared" si="0"/>
        <v>12</v>
      </c>
      <c r="F10" s="10">
        <f t="shared" si="0"/>
        <v>11287</v>
      </c>
      <c r="G10" s="10">
        <f t="shared" si="0"/>
        <v>1</v>
      </c>
      <c r="H10" s="10">
        <f t="shared" si="0"/>
        <v>2298</v>
      </c>
      <c r="I10" s="10">
        <f t="shared" si="0"/>
        <v>0</v>
      </c>
      <c r="J10" s="10">
        <f t="shared" si="0"/>
        <v>0</v>
      </c>
      <c r="K10" s="10">
        <f t="shared" si="0"/>
        <v>41873</v>
      </c>
      <c r="L10" s="13"/>
    </row>
  </sheetData>
  <mergeCells count="12">
    <mergeCell ref="A1:L1"/>
    <mergeCell ref="C2:J2"/>
    <mergeCell ref="C3:D3"/>
    <mergeCell ref="E3:F3"/>
    <mergeCell ref="G3:H3"/>
    <mergeCell ref="I3:J3"/>
    <mergeCell ref="A10:B10"/>
    <mergeCell ref="A2:A4"/>
    <mergeCell ref="A5:A9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B17" sqref="B17"/>
    </sheetView>
  </sheetViews>
  <sheetFormatPr defaultColWidth="8.625" defaultRowHeight="14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6666666666667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34" customHeight="1" spans="1:12">
      <c r="A5" s="6" t="s">
        <v>12</v>
      </c>
      <c r="B5" s="7" t="s">
        <v>25</v>
      </c>
      <c r="C5" s="8">
        <v>1</v>
      </c>
      <c r="D5" s="8">
        <v>198</v>
      </c>
      <c r="E5" s="8">
        <v>1</v>
      </c>
      <c r="F5" s="8">
        <v>1347</v>
      </c>
      <c r="G5" s="8">
        <v>0</v>
      </c>
      <c r="H5" s="8">
        <v>0</v>
      </c>
      <c r="I5" s="8">
        <v>0</v>
      </c>
      <c r="J5" s="8">
        <v>0</v>
      </c>
      <c r="K5" s="8">
        <v>1549</v>
      </c>
      <c r="L5" s="11" t="s">
        <v>26</v>
      </c>
    </row>
    <row r="6" ht="20" customHeight="1" spans="1:12">
      <c r="A6" s="6"/>
      <c r="B6" s="7" t="s">
        <v>27</v>
      </c>
      <c r="C6" s="8">
        <v>1</v>
      </c>
      <c r="D6" s="8">
        <v>198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591</v>
      </c>
      <c r="L6" s="12" t="s">
        <v>28</v>
      </c>
    </row>
    <row r="7" ht="20" customHeight="1" spans="1:12">
      <c r="A7" s="6"/>
      <c r="B7" s="7" t="s">
        <v>29</v>
      </c>
      <c r="C7" s="8">
        <v>1</v>
      </c>
      <c r="D7" s="8">
        <v>198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780</v>
      </c>
      <c r="L7" s="11" t="s">
        <v>30</v>
      </c>
    </row>
    <row r="8" ht="50" customHeight="1" spans="1:12">
      <c r="A8" s="6"/>
      <c r="B8" s="7" t="s">
        <v>17</v>
      </c>
      <c r="C8" s="8">
        <v>2</v>
      </c>
      <c r="D8" s="8">
        <v>396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1410</v>
      </c>
      <c r="L8" s="11" t="s">
        <v>31</v>
      </c>
    </row>
    <row r="9" ht="78" customHeight="1" spans="1:12">
      <c r="A9" s="6"/>
      <c r="B9" s="7" t="s">
        <v>32</v>
      </c>
      <c r="C9" s="8">
        <v>3</v>
      </c>
      <c r="D9" s="8">
        <v>594</v>
      </c>
      <c r="E9" s="8">
        <v>1</v>
      </c>
      <c r="F9" s="8">
        <v>1347</v>
      </c>
      <c r="G9" s="8">
        <v>0</v>
      </c>
      <c r="H9" s="8">
        <v>0</v>
      </c>
      <c r="I9" s="8">
        <v>0</v>
      </c>
      <c r="J9" s="8">
        <v>0</v>
      </c>
      <c r="K9" s="8">
        <v>2727</v>
      </c>
      <c r="L9" s="11" t="s">
        <v>33</v>
      </c>
    </row>
    <row r="10" ht="50" customHeight="1" spans="1:12">
      <c r="A10" s="6"/>
      <c r="B10" s="7" t="s">
        <v>34</v>
      </c>
      <c r="C10" s="8">
        <v>1</v>
      </c>
      <c r="D10" s="8">
        <v>198</v>
      </c>
      <c r="E10" s="8">
        <v>1</v>
      </c>
      <c r="F10" s="8">
        <v>1347</v>
      </c>
      <c r="G10" s="8">
        <v>0</v>
      </c>
      <c r="H10" s="8">
        <v>0</v>
      </c>
      <c r="I10" s="8">
        <v>0</v>
      </c>
      <c r="J10" s="8">
        <v>0</v>
      </c>
      <c r="K10" s="8">
        <v>1604</v>
      </c>
      <c r="L10" s="11" t="s">
        <v>35</v>
      </c>
    </row>
    <row r="11" ht="64" customHeight="1" spans="1:12">
      <c r="A11" s="6"/>
      <c r="B11" s="7" t="s">
        <v>36</v>
      </c>
      <c r="C11" s="8">
        <v>2</v>
      </c>
      <c r="D11" s="8">
        <v>396</v>
      </c>
      <c r="E11" s="8">
        <v>1</v>
      </c>
      <c r="F11" s="8">
        <v>1347</v>
      </c>
      <c r="G11" s="8">
        <v>0</v>
      </c>
      <c r="H11" s="8">
        <v>0</v>
      </c>
      <c r="I11" s="8">
        <v>0</v>
      </c>
      <c r="J11" s="8">
        <v>0</v>
      </c>
      <c r="K11" s="8">
        <v>2135</v>
      </c>
      <c r="L11" s="11" t="s">
        <v>37</v>
      </c>
    </row>
    <row r="12" ht="78" customHeight="1" spans="1:12">
      <c r="A12" s="6"/>
      <c r="B12" s="7" t="s">
        <v>38</v>
      </c>
      <c r="C12" s="8">
        <v>4</v>
      </c>
      <c r="D12" s="8">
        <v>792</v>
      </c>
      <c r="E12" s="8">
        <v>1</v>
      </c>
      <c r="F12" s="8">
        <v>1347</v>
      </c>
      <c r="G12" s="8">
        <v>1</v>
      </c>
      <c r="H12" s="8">
        <v>2298</v>
      </c>
      <c r="I12" s="8">
        <v>0</v>
      </c>
      <c r="J12" s="8">
        <v>0</v>
      </c>
      <c r="K12" s="8">
        <v>24201</v>
      </c>
      <c r="L12" s="11" t="s">
        <v>39</v>
      </c>
    </row>
    <row r="13" ht="64" customHeight="1" spans="1:12">
      <c r="A13" s="6"/>
      <c r="B13" s="7" t="s">
        <v>40</v>
      </c>
      <c r="C13" s="8">
        <v>2</v>
      </c>
      <c r="D13" s="8">
        <v>396</v>
      </c>
      <c r="E13" s="8">
        <v>1</v>
      </c>
      <c r="F13" s="8">
        <v>1347</v>
      </c>
      <c r="G13" s="8">
        <v>0</v>
      </c>
      <c r="H13" s="8">
        <v>0</v>
      </c>
      <c r="I13" s="8">
        <v>0</v>
      </c>
      <c r="J13" s="8">
        <v>0</v>
      </c>
      <c r="K13" s="8">
        <v>2190</v>
      </c>
      <c r="L13" s="11" t="s">
        <v>41</v>
      </c>
    </row>
    <row r="14" ht="36" customHeight="1" spans="1:12">
      <c r="A14" s="6"/>
      <c r="B14" s="7" t="s">
        <v>15</v>
      </c>
      <c r="C14" s="8">
        <v>1</v>
      </c>
      <c r="D14" s="8">
        <v>198</v>
      </c>
      <c r="E14" s="8">
        <v>1</v>
      </c>
      <c r="F14" s="8">
        <v>1347</v>
      </c>
      <c r="G14" s="8">
        <v>0</v>
      </c>
      <c r="H14" s="8">
        <v>0</v>
      </c>
      <c r="I14" s="8">
        <v>0</v>
      </c>
      <c r="J14" s="8">
        <v>0</v>
      </c>
      <c r="K14" s="8">
        <v>1849</v>
      </c>
      <c r="L14" s="11" t="s">
        <v>42</v>
      </c>
    </row>
    <row r="15" ht="64" customHeight="1" spans="1:12">
      <c r="A15" s="6"/>
      <c r="B15" s="7" t="s">
        <v>43</v>
      </c>
      <c r="C15" s="8">
        <v>2</v>
      </c>
      <c r="D15" s="8">
        <v>396</v>
      </c>
      <c r="E15" s="8">
        <v>1</v>
      </c>
      <c r="F15" s="8">
        <v>1347</v>
      </c>
      <c r="G15" s="8">
        <v>0</v>
      </c>
      <c r="H15" s="8">
        <v>0</v>
      </c>
      <c r="I15" s="8">
        <v>0</v>
      </c>
      <c r="J15" s="8">
        <v>0</v>
      </c>
      <c r="K15" s="8">
        <v>2123</v>
      </c>
      <c r="L15" s="11" t="s">
        <v>44</v>
      </c>
    </row>
    <row r="16" ht="50" customHeight="1" spans="1:12">
      <c r="A16" s="6"/>
      <c r="B16" s="7" t="s">
        <v>19</v>
      </c>
      <c r="C16" s="8">
        <v>1</v>
      </c>
      <c r="D16" s="8">
        <v>198</v>
      </c>
      <c r="E16" s="8">
        <v>1</v>
      </c>
      <c r="F16" s="8">
        <v>1347</v>
      </c>
      <c r="G16" s="8">
        <v>1</v>
      </c>
      <c r="H16" s="8">
        <v>2298</v>
      </c>
      <c r="I16" s="8">
        <v>0</v>
      </c>
      <c r="J16" s="8">
        <v>0</v>
      </c>
      <c r="K16" s="8">
        <v>23892</v>
      </c>
      <c r="L16" s="11" t="s">
        <v>45</v>
      </c>
    </row>
    <row r="17" ht="138" customHeight="1" spans="1:12">
      <c r="A17" s="6"/>
      <c r="B17" s="6" t="s">
        <v>46</v>
      </c>
      <c r="C17" s="8">
        <v>1</v>
      </c>
      <c r="D17" s="8">
        <v>198</v>
      </c>
      <c r="E17" s="8">
        <v>3</v>
      </c>
      <c r="F17" s="8">
        <v>4041</v>
      </c>
      <c r="G17" s="8">
        <v>0</v>
      </c>
      <c r="H17" s="8">
        <v>0</v>
      </c>
      <c r="I17" s="8">
        <v>0</v>
      </c>
      <c r="J17" s="8">
        <v>0</v>
      </c>
      <c r="K17" s="8">
        <v>3570</v>
      </c>
      <c r="L17" s="11" t="s">
        <v>47</v>
      </c>
    </row>
    <row r="18" spans="1:12">
      <c r="A18" s="4" t="s">
        <v>23</v>
      </c>
      <c r="B18" s="9"/>
      <c r="C18" s="10">
        <f t="shared" ref="C18:K18" si="0">SUM(C5:C17)</f>
        <v>22</v>
      </c>
      <c r="D18" s="10">
        <f t="shared" si="0"/>
        <v>4356</v>
      </c>
      <c r="E18" s="10">
        <f t="shared" si="0"/>
        <v>12</v>
      </c>
      <c r="F18" s="10">
        <f t="shared" si="0"/>
        <v>16164</v>
      </c>
      <c r="G18" s="10">
        <f t="shared" si="0"/>
        <v>2</v>
      </c>
      <c r="H18" s="10">
        <f t="shared" si="0"/>
        <v>4596</v>
      </c>
      <c r="I18" s="10">
        <f t="shared" si="0"/>
        <v>0</v>
      </c>
      <c r="J18" s="10">
        <f t="shared" si="0"/>
        <v>0</v>
      </c>
      <c r="K18" s="10">
        <f t="shared" si="0"/>
        <v>68621</v>
      </c>
      <c r="L18" s="13"/>
    </row>
  </sheetData>
  <mergeCells count="12">
    <mergeCell ref="A1:L1"/>
    <mergeCell ref="C2:J2"/>
    <mergeCell ref="C3:D3"/>
    <mergeCell ref="E3:F3"/>
    <mergeCell ref="G3:H3"/>
    <mergeCell ref="I3:J3"/>
    <mergeCell ref="A18:B18"/>
    <mergeCell ref="A2:A4"/>
    <mergeCell ref="A5:A17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需备案</vt:lpstr>
      <vt:lpstr>拟新建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 章</dc:creator>
  <cp:lastModifiedBy>花城旧牢</cp:lastModifiedBy>
  <dcterms:created xsi:type="dcterms:W3CDTF">2023-11-17T10:36:00Z</dcterms:created>
  <dcterms:modified xsi:type="dcterms:W3CDTF">2023-11-21T12:24:57Z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D52A310A857047DDA9676A354B288572_13</vt:lpwstr>
  </property>
  <property fmtid="{D5CDD505-2E9C-101B-9397-08002B2CF9AE}" pid="3" name="KSOProductBuildVer">
    <vt:lpwstr>2052-11.1.0.15319</vt:lpwstr>
  </property>
</Properties>
</file>