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720"/>
  </bookViews>
  <sheets>
    <sheet name="需备案" sheetId="8" r:id="rId1"/>
    <sheet name="拟新建" sheetId="9" r:id="rId2"/>
  </sheets>
  <calcPr calcId="144525"/>
</workbook>
</file>

<file path=xl/sharedStrings.xml><?xml version="1.0" encoding="utf-8"?>
<sst xmlns="http://schemas.openxmlformats.org/spreadsheetml/2006/main" count="66" uniqueCount="38">
  <si>
    <t>青浦区现有公益林中需备案林地管护设施</t>
  </si>
  <si>
    <t>区名称</t>
  </si>
  <si>
    <t>所属乡镇</t>
  </si>
  <si>
    <t>管护设施分类统计（平方米）</t>
  </si>
  <si>
    <t>林地服务面积（亩）</t>
  </si>
  <si>
    <t>位置范围</t>
  </si>
  <si>
    <t>道班房及配套场地</t>
  </si>
  <si>
    <t>综合管理服务区及配套场地(含管理用房、物资储备库、微型消防站等设施)</t>
  </si>
  <si>
    <t>粉碎场（含工棚、管理房、堆放场等设施）</t>
  </si>
  <si>
    <t>泵房</t>
  </si>
  <si>
    <t>个数</t>
  </si>
  <si>
    <t>建筑占地面积及配套场地面积</t>
  </si>
  <si>
    <t>青浦区</t>
  </si>
  <si>
    <t>白鹤镇</t>
  </si>
  <si>
    <t>胜新村</t>
  </si>
  <si>
    <t>练塘镇</t>
  </si>
  <si>
    <t>北埭村、星浜村、练东村等</t>
  </si>
  <si>
    <t>香花桥街道</t>
  </si>
  <si>
    <t>北青公路、新水路底、天辰路、泾奚支路</t>
  </si>
  <si>
    <t>合计</t>
  </si>
  <si>
    <t>青浦区现有公益林计划建设林地管护设施</t>
  </si>
  <si>
    <t>徐泾镇</t>
  </si>
  <si>
    <t>杨家支路、金云水厂路</t>
  </si>
  <si>
    <t>金前村、爱国支路、大蒸港等</t>
  </si>
  <si>
    <t>金泽镇</t>
  </si>
  <si>
    <t>南新村、建国村</t>
  </si>
  <si>
    <t>朱家角镇</t>
  </si>
  <si>
    <t>先锋村、薛间村、周家港村等</t>
  </si>
  <si>
    <t>老白石公路</t>
  </si>
  <si>
    <t>夏阳街道</t>
  </si>
  <si>
    <t>沪渝廊道、天马廊道、新阳公益林、城南村公益林、太来河道</t>
  </si>
  <si>
    <t>重固镇</t>
  </si>
  <si>
    <t>2017年、2018年重固镇生态廊道、徐山路、章堰村</t>
  </si>
  <si>
    <t>华新镇</t>
  </si>
  <si>
    <t>华益村、华新生态廊道</t>
  </si>
  <si>
    <t>沪常高速、爱星村</t>
  </si>
  <si>
    <t>赵巷镇</t>
  </si>
  <si>
    <t>沪渝高速、淀浦河、佳驰路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</si>
</sst>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b/>
      <sz val="14"/>
      <color theme="1"/>
      <name val="仿宋"/>
      <charset val="134"/>
    </font>
    <font>
      <sz val="11"/>
      <name val="仿宋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workbookViewId="0">
      <selection activeCell="A8" sqref="$A8:$XFD8"/>
    </sheetView>
  </sheetViews>
  <sheetFormatPr defaultColWidth="8.625" defaultRowHeight="14" outlineLevelRow="7"/>
  <cols>
    <col min="1" max="1" width="6.91666666666667" style="1" customWidth="1"/>
    <col min="2" max="2" width="10.3333333333333" style="1" customWidth="1"/>
    <col min="3" max="3" width="5.08333333333333" style="1" customWidth="1"/>
    <col min="4" max="4" width="15.0833333333333" style="1" customWidth="1"/>
    <col min="5" max="5" width="5.08333333333333" style="1" customWidth="1"/>
    <col min="6" max="6" width="18.5" style="1" customWidth="1"/>
    <col min="7" max="7" width="5.08333333333333" style="1" customWidth="1"/>
    <col min="8" max="8" width="14.5833333333333" style="1" customWidth="1"/>
    <col min="9" max="9" width="5.08333333333333" style="1" customWidth="1"/>
    <col min="10" max="10" width="14.4166666666667" style="1" customWidth="1"/>
    <col min="11" max="11" width="13.25" style="1" customWidth="1"/>
    <col min="12" max="12" width="9.41666666666667" style="2" customWidth="1"/>
    <col min="13" max="16384" width="8.625" style="1"/>
  </cols>
  <sheetData>
    <row r="1" ht="3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1" customHeight="1" spans="1:12">
      <c r="A2" s="4" t="s">
        <v>1</v>
      </c>
      <c r="B2" s="4" t="s">
        <v>2</v>
      </c>
      <c r="C2" s="4" t="s">
        <v>3</v>
      </c>
      <c r="D2" s="4"/>
      <c r="E2" s="4"/>
      <c r="F2" s="4"/>
      <c r="G2" s="4"/>
      <c r="H2" s="4"/>
      <c r="I2" s="4"/>
      <c r="J2" s="4"/>
      <c r="K2" s="5" t="s">
        <v>4</v>
      </c>
      <c r="L2" s="4" t="s">
        <v>5</v>
      </c>
    </row>
    <row r="3" ht="60" customHeight="1" spans="1:12">
      <c r="A3" s="4"/>
      <c r="B3" s="4"/>
      <c r="C3" s="4" t="s">
        <v>6</v>
      </c>
      <c r="D3" s="4"/>
      <c r="E3" s="5" t="s">
        <v>7</v>
      </c>
      <c r="F3" s="5"/>
      <c r="G3" s="5" t="s">
        <v>8</v>
      </c>
      <c r="H3" s="5"/>
      <c r="I3" s="4" t="s">
        <v>9</v>
      </c>
      <c r="J3" s="4"/>
      <c r="K3" s="5"/>
      <c r="L3" s="4"/>
    </row>
    <row r="4" ht="60" customHeight="1" spans="1:12">
      <c r="A4" s="4"/>
      <c r="B4" s="4"/>
      <c r="C4" s="4" t="s">
        <v>10</v>
      </c>
      <c r="D4" s="5" t="s">
        <v>11</v>
      </c>
      <c r="E4" s="4" t="s">
        <v>10</v>
      </c>
      <c r="F4" s="5" t="s">
        <v>11</v>
      </c>
      <c r="G4" s="4" t="s">
        <v>10</v>
      </c>
      <c r="H4" s="5" t="s">
        <v>11</v>
      </c>
      <c r="I4" s="4" t="s">
        <v>10</v>
      </c>
      <c r="J4" s="5" t="s">
        <v>11</v>
      </c>
      <c r="K4" s="5"/>
      <c r="L4" s="4"/>
    </row>
    <row r="5" ht="20" customHeight="1" spans="1:12">
      <c r="A5" s="4" t="s">
        <v>12</v>
      </c>
      <c r="B5" s="4" t="s">
        <v>13</v>
      </c>
      <c r="C5" s="13">
        <v>1</v>
      </c>
      <c r="D5" s="13">
        <v>88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501</v>
      </c>
      <c r="L5" s="14" t="s">
        <v>14</v>
      </c>
    </row>
    <row r="6" ht="50" customHeight="1" spans="1:12">
      <c r="A6" s="4"/>
      <c r="B6" s="4" t="s">
        <v>15</v>
      </c>
      <c r="C6" s="13">
        <v>7</v>
      </c>
      <c r="D6" s="13">
        <v>509</v>
      </c>
      <c r="E6" s="13">
        <v>1</v>
      </c>
      <c r="F6" s="13">
        <v>1336</v>
      </c>
      <c r="G6" s="13">
        <v>0</v>
      </c>
      <c r="H6" s="13">
        <v>0</v>
      </c>
      <c r="I6" s="13">
        <v>1</v>
      </c>
      <c r="J6" s="13">
        <v>26</v>
      </c>
      <c r="K6" s="13">
        <v>6189</v>
      </c>
      <c r="L6" s="15" t="s">
        <v>16</v>
      </c>
    </row>
    <row r="7" ht="78" customHeight="1" spans="1:12">
      <c r="A7" s="4"/>
      <c r="B7" s="5" t="s">
        <v>17</v>
      </c>
      <c r="C7" s="13">
        <v>4</v>
      </c>
      <c r="D7" s="13">
        <v>237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2041</v>
      </c>
      <c r="L7" s="15" t="s">
        <v>18</v>
      </c>
    </row>
    <row r="8" ht="20" customHeight="1" spans="1:12">
      <c r="A8" s="4" t="s">
        <v>19</v>
      </c>
      <c r="B8" s="9"/>
      <c r="C8" s="10">
        <f t="shared" ref="C8:K8" si="0">SUM(C5:C7)</f>
        <v>12</v>
      </c>
      <c r="D8" s="10">
        <f t="shared" si="0"/>
        <v>834</v>
      </c>
      <c r="E8" s="10">
        <f t="shared" si="0"/>
        <v>1</v>
      </c>
      <c r="F8" s="10">
        <f t="shared" si="0"/>
        <v>1336</v>
      </c>
      <c r="G8" s="10">
        <f t="shared" si="0"/>
        <v>0</v>
      </c>
      <c r="H8" s="10">
        <f t="shared" si="0"/>
        <v>0</v>
      </c>
      <c r="I8" s="10">
        <f t="shared" si="0"/>
        <v>1</v>
      </c>
      <c r="J8" s="10">
        <f t="shared" si="0"/>
        <v>26</v>
      </c>
      <c r="K8" s="10">
        <f t="shared" si="0"/>
        <v>8731</v>
      </c>
      <c r="L8" s="16"/>
    </row>
  </sheetData>
  <mergeCells count="12">
    <mergeCell ref="A1:L1"/>
    <mergeCell ref="C2:J2"/>
    <mergeCell ref="C3:D3"/>
    <mergeCell ref="E3:F3"/>
    <mergeCell ref="G3:H3"/>
    <mergeCell ref="I3:J3"/>
    <mergeCell ref="A8:B8"/>
    <mergeCell ref="A2:A4"/>
    <mergeCell ref="A5:A7"/>
    <mergeCell ref="B2:B4"/>
    <mergeCell ref="K2:K4"/>
    <mergeCell ref="L2:L4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selection activeCell="A15" sqref="$A15:$XFD15"/>
    </sheetView>
  </sheetViews>
  <sheetFormatPr defaultColWidth="8.625" defaultRowHeight="14"/>
  <cols>
    <col min="1" max="1" width="6.91666666666667" style="1" customWidth="1"/>
    <col min="2" max="2" width="11" style="1" customWidth="1"/>
    <col min="3" max="3" width="5.08333333333333" style="1" customWidth="1"/>
    <col min="4" max="4" width="15.0833333333333" style="1" customWidth="1"/>
    <col min="5" max="5" width="5.08333333333333" style="1" customWidth="1"/>
    <col min="6" max="6" width="18.5" style="1" customWidth="1"/>
    <col min="7" max="7" width="5.08333333333333" style="1" customWidth="1"/>
    <col min="8" max="8" width="14.6666666666667" style="1" customWidth="1"/>
    <col min="9" max="9" width="5.08333333333333" style="1" customWidth="1"/>
    <col min="10" max="10" width="14.4166666666667" style="1" customWidth="1"/>
    <col min="11" max="11" width="13.25" style="1" customWidth="1"/>
    <col min="12" max="12" width="9.41666666666667" style="2" customWidth="1"/>
    <col min="13" max="16384" width="8.625" style="1"/>
  </cols>
  <sheetData>
    <row r="1" ht="37" customHeight="1" spans="1:12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1" customHeight="1" spans="1:12">
      <c r="A2" s="4" t="s">
        <v>1</v>
      </c>
      <c r="B2" s="4" t="s">
        <v>2</v>
      </c>
      <c r="C2" s="4" t="s">
        <v>3</v>
      </c>
      <c r="D2" s="4"/>
      <c r="E2" s="4"/>
      <c r="F2" s="4"/>
      <c r="G2" s="4"/>
      <c r="H2" s="4"/>
      <c r="I2" s="4"/>
      <c r="J2" s="4"/>
      <c r="K2" s="5" t="s">
        <v>4</v>
      </c>
      <c r="L2" s="4" t="s">
        <v>5</v>
      </c>
    </row>
    <row r="3" ht="60" customHeight="1" spans="1:12">
      <c r="A3" s="4"/>
      <c r="B3" s="4"/>
      <c r="C3" s="4" t="s">
        <v>6</v>
      </c>
      <c r="D3" s="4"/>
      <c r="E3" s="5" t="s">
        <v>7</v>
      </c>
      <c r="F3" s="5"/>
      <c r="G3" s="5" t="s">
        <v>8</v>
      </c>
      <c r="H3" s="5"/>
      <c r="I3" s="4" t="s">
        <v>9</v>
      </c>
      <c r="J3" s="4"/>
      <c r="K3" s="5"/>
      <c r="L3" s="4"/>
    </row>
    <row r="4" ht="60" customHeight="1" spans="1:12">
      <c r="A4" s="4"/>
      <c r="B4" s="4"/>
      <c r="C4" s="4" t="s">
        <v>10</v>
      </c>
      <c r="D4" s="5" t="s">
        <v>11</v>
      </c>
      <c r="E4" s="4" t="s">
        <v>10</v>
      </c>
      <c r="F4" s="5" t="s">
        <v>11</v>
      </c>
      <c r="G4" s="4" t="s">
        <v>10</v>
      </c>
      <c r="H4" s="5" t="s">
        <v>11</v>
      </c>
      <c r="I4" s="4" t="s">
        <v>10</v>
      </c>
      <c r="J4" s="5" t="s">
        <v>11</v>
      </c>
      <c r="K4" s="5"/>
      <c r="L4" s="4"/>
    </row>
    <row r="5" ht="50" customHeight="1" spans="1:12">
      <c r="A5" s="6" t="s">
        <v>12</v>
      </c>
      <c r="B5" s="6" t="s">
        <v>21</v>
      </c>
      <c r="C5" s="7">
        <v>0</v>
      </c>
      <c r="D5" s="7">
        <v>0</v>
      </c>
      <c r="E5" s="7">
        <v>1</v>
      </c>
      <c r="F5" s="7">
        <v>1348</v>
      </c>
      <c r="G5" s="7">
        <v>1</v>
      </c>
      <c r="H5" s="7">
        <v>2298</v>
      </c>
      <c r="I5" s="7">
        <v>0</v>
      </c>
      <c r="J5" s="7">
        <v>0</v>
      </c>
      <c r="K5" s="7">
        <v>31134</v>
      </c>
      <c r="L5" s="11" t="s">
        <v>22</v>
      </c>
    </row>
    <row r="6" ht="64" customHeight="1" spans="1:12">
      <c r="A6" s="6"/>
      <c r="B6" s="6" t="s">
        <v>15</v>
      </c>
      <c r="C6" s="7">
        <v>14</v>
      </c>
      <c r="D6" s="7">
        <v>2770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7564</v>
      </c>
      <c r="L6" s="11" t="s">
        <v>23</v>
      </c>
    </row>
    <row r="7" ht="36" customHeight="1" spans="1:12">
      <c r="A7" s="6"/>
      <c r="B7" s="6" t="s">
        <v>24</v>
      </c>
      <c r="C7" s="7">
        <v>2</v>
      </c>
      <c r="D7" s="7">
        <v>396</v>
      </c>
      <c r="E7" s="7">
        <v>0</v>
      </c>
      <c r="F7" s="7">
        <v>0</v>
      </c>
      <c r="G7" s="7">
        <v>1</v>
      </c>
      <c r="H7" s="7">
        <v>2298</v>
      </c>
      <c r="I7" s="7">
        <v>0</v>
      </c>
      <c r="J7" s="7">
        <v>0</v>
      </c>
      <c r="K7" s="7">
        <v>40717</v>
      </c>
      <c r="L7" s="11" t="s">
        <v>25</v>
      </c>
    </row>
    <row r="8" ht="64" customHeight="1" spans="1:12">
      <c r="A8" s="6"/>
      <c r="B8" s="6" t="s">
        <v>26</v>
      </c>
      <c r="C8" s="7">
        <v>9</v>
      </c>
      <c r="D8" s="7">
        <v>1782</v>
      </c>
      <c r="E8" s="7">
        <v>1</v>
      </c>
      <c r="F8" s="7">
        <v>1348</v>
      </c>
      <c r="G8" s="7">
        <v>0</v>
      </c>
      <c r="H8" s="7">
        <v>0</v>
      </c>
      <c r="I8" s="7">
        <v>0</v>
      </c>
      <c r="J8" s="7">
        <v>0</v>
      </c>
      <c r="K8" s="7">
        <v>8627</v>
      </c>
      <c r="L8" s="11" t="s">
        <v>27</v>
      </c>
    </row>
    <row r="9" ht="36" customHeight="1" spans="1:12">
      <c r="A9" s="6"/>
      <c r="B9" s="6" t="s">
        <v>13</v>
      </c>
      <c r="C9" s="7">
        <v>1</v>
      </c>
      <c r="D9" s="7">
        <v>198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523</v>
      </c>
      <c r="L9" s="11" t="s">
        <v>28</v>
      </c>
    </row>
    <row r="10" ht="106" customHeight="1" spans="1:12">
      <c r="A10" s="6"/>
      <c r="B10" s="8" t="s">
        <v>29</v>
      </c>
      <c r="C10" s="7">
        <v>4</v>
      </c>
      <c r="D10" s="7">
        <v>792</v>
      </c>
      <c r="E10" s="7">
        <v>1</v>
      </c>
      <c r="F10" s="7">
        <v>1348</v>
      </c>
      <c r="G10" s="7">
        <v>0</v>
      </c>
      <c r="H10" s="7">
        <v>0</v>
      </c>
      <c r="I10" s="7">
        <v>0</v>
      </c>
      <c r="J10" s="7">
        <v>0</v>
      </c>
      <c r="K10" s="7">
        <v>5128</v>
      </c>
      <c r="L10" s="11" t="s">
        <v>30</v>
      </c>
    </row>
    <row r="11" ht="92" customHeight="1" spans="1:12">
      <c r="A11" s="6"/>
      <c r="B11" s="6" t="s">
        <v>31</v>
      </c>
      <c r="C11" s="7">
        <v>4</v>
      </c>
      <c r="D11" s="7">
        <v>792</v>
      </c>
      <c r="E11" s="7">
        <v>1</v>
      </c>
      <c r="F11" s="7">
        <v>1348</v>
      </c>
      <c r="G11" s="7">
        <v>0</v>
      </c>
      <c r="H11" s="7">
        <v>0</v>
      </c>
      <c r="I11" s="7">
        <v>0</v>
      </c>
      <c r="J11" s="7">
        <v>0</v>
      </c>
      <c r="K11" s="7">
        <v>5122</v>
      </c>
      <c r="L11" s="11" t="s">
        <v>32</v>
      </c>
    </row>
    <row r="12" ht="50" customHeight="1" spans="1:12">
      <c r="A12" s="6"/>
      <c r="B12" s="6" t="s">
        <v>33</v>
      </c>
      <c r="C12" s="7">
        <v>1</v>
      </c>
      <c r="D12" s="7">
        <v>198</v>
      </c>
      <c r="E12" s="7">
        <v>1</v>
      </c>
      <c r="F12" s="7">
        <v>1348</v>
      </c>
      <c r="G12" s="7">
        <v>0</v>
      </c>
      <c r="H12" s="7">
        <v>0</v>
      </c>
      <c r="I12" s="7">
        <v>0</v>
      </c>
      <c r="J12" s="7">
        <v>0</v>
      </c>
      <c r="K12" s="7">
        <v>4168</v>
      </c>
      <c r="L12" s="11" t="s">
        <v>34</v>
      </c>
    </row>
    <row r="13" ht="36" customHeight="1" spans="1:12">
      <c r="A13" s="6"/>
      <c r="B13" s="8" t="s">
        <v>17</v>
      </c>
      <c r="C13" s="7">
        <v>3</v>
      </c>
      <c r="D13" s="7">
        <v>594</v>
      </c>
      <c r="E13" s="7">
        <v>1</v>
      </c>
      <c r="F13" s="7">
        <v>1348</v>
      </c>
      <c r="G13" s="7">
        <v>0</v>
      </c>
      <c r="H13" s="7">
        <v>0</v>
      </c>
      <c r="I13" s="7">
        <v>0</v>
      </c>
      <c r="J13" s="7">
        <v>0</v>
      </c>
      <c r="K13" s="7">
        <v>4518</v>
      </c>
      <c r="L13" s="11" t="s">
        <v>35</v>
      </c>
    </row>
    <row r="14" ht="50" customHeight="1" spans="1:12">
      <c r="A14" s="6"/>
      <c r="B14" s="6" t="s">
        <v>36</v>
      </c>
      <c r="C14" s="7">
        <v>2</v>
      </c>
      <c r="D14" s="7">
        <v>396</v>
      </c>
      <c r="E14" s="7">
        <v>1</v>
      </c>
      <c r="F14" s="7">
        <v>1348</v>
      </c>
      <c r="G14" s="7">
        <v>0</v>
      </c>
      <c r="H14" s="7">
        <v>0</v>
      </c>
      <c r="I14" s="7">
        <v>0</v>
      </c>
      <c r="J14" s="7">
        <v>0</v>
      </c>
      <c r="K14" s="7">
        <v>4213</v>
      </c>
      <c r="L14" s="11" t="s">
        <v>37</v>
      </c>
    </row>
    <row r="15" ht="20" customHeight="1" spans="1:12">
      <c r="A15" s="4" t="s">
        <v>19</v>
      </c>
      <c r="B15" s="9"/>
      <c r="C15" s="10">
        <f t="shared" ref="C15:K15" si="0">SUM(C5:C14)</f>
        <v>40</v>
      </c>
      <c r="D15" s="10">
        <f t="shared" si="0"/>
        <v>7918</v>
      </c>
      <c r="E15" s="10">
        <f t="shared" si="0"/>
        <v>7</v>
      </c>
      <c r="F15" s="10">
        <f t="shared" si="0"/>
        <v>9436</v>
      </c>
      <c r="G15" s="10">
        <f t="shared" si="0"/>
        <v>2</v>
      </c>
      <c r="H15" s="10">
        <f t="shared" si="0"/>
        <v>4596</v>
      </c>
      <c r="I15" s="10">
        <f t="shared" si="0"/>
        <v>0</v>
      </c>
      <c r="J15" s="10">
        <f t="shared" si="0"/>
        <v>0</v>
      </c>
      <c r="K15" s="10">
        <f t="shared" si="0"/>
        <v>111714</v>
      </c>
      <c r="L15" s="12"/>
    </row>
  </sheetData>
  <mergeCells count="12">
    <mergeCell ref="A1:L1"/>
    <mergeCell ref="C2:J2"/>
    <mergeCell ref="C3:D3"/>
    <mergeCell ref="E3:F3"/>
    <mergeCell ref="G3:H3"/>
    <mergeCell ref="I3:J3"/>
    <mergeCell ref="A15:B15"/>
    <mergeCell ref="A2:A4"/>
    <mergeCell ref="A5:A14"/>
    <mergeCell ref="B2:B4"/>
    <mergeCell ref="K2:K4"/>
    <mergeCell ref="L2:L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需备案</vt:lpstr>
      <vt:lpstr>拟新建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敏 章</dc:creator>
  <cp:lastModifiedBy>花城旧牢</cp:lastModifiedBy>
  <dcterms:created xsi:type="dcterms:W3CDTF">2023-11-17T10:36:00Z</dcterms:created>
  <dcterms:modified xsi:type="dcterms:W3CDTF">2023-11-21T12:30:30Z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D52A310A857047DDA9676A354B288572_13</vt:lpwstr>
  </property>
  <property fmtid="{D5CDD505-2E9C-101B-9397-08002B2CF9AE}" pid="3" name="KSOProductBuildVer">
    <vt:lpwstr>2052-11.1.0.15319</vt:lpwstr>
  </property>
</Properties>
</file>